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155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/>
  <c r="K18"/>
  <c r="AA19" l="1"/>
  <c r="AB19"/>
  <c r="AA18"/>
  <c r="AB18"/>
  <c r="AC18" s="1"/>
  <c r="AC19" l="1"/>
  <c r="AC20" s="1"/>
  <c r="AD19"/>
  <c r="AD18"/>
</calcChain>
</file>

<file path=xl/sharedStrings.xml><?xml version="1.0" encoding="utf-8"?>
<sst xmlns="http://schemas.openxmlformats.org/spreadsheetml/2006/main" count="86" uniqueCount="81">
  <si>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</si>
  <si>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</si>
  <si>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</si>
  <si>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</si>
  <si>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</si>
  <si>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</si>
  <si>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</si>
  <si>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</si>
  <si>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Компьютеры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</si>
  <si>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</si>
  <si>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</si>
  <si>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</si>
  <si>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Самара, ул. Луначарского, 56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</si>
  <si>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</si>
  <si>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</si>
  <si>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</si>
  <si>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</si>
  <si>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</si>
  <si>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</si>
  <si>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</si>
  <si>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</si>
  <si>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</si>
  <si>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</si>
  <si>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</si>
  <si>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</si>
  <si>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</si>
  <si>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</si>
  <si>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</si>
  <si>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</si>
  <si>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</si>
  <si>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</si>
  <si>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</si>
  <si>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</si>
  <si>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</si>
  <si>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</si>
  <si>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</si>
  <si>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</si>
  <si>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</si>
  <si>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</si>
  <si>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</si>
  <si>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</si>
  <si>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</si>
  <si>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</si>
  <si>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</si>
  <si>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</si>
  <si>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</si>
  <si>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</si>
  <si>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</si>
  <si>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</si>
  <si>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</si>
  <si>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</si>
  <si>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</si>
  <si>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</si>
  <si>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</si>
  <si>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</si>
  <si>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</si>
  <si>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</si>
  <si>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</si>
  <si>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</si>
  <si>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</si>
  <si>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</si>
  <si>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</si>
  <si>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</si>
  <si>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</si>
  <si>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</si>
  <si>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</si>
  <si>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</si>
  <si>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</si>
  <si>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</si>
  <si>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</si>
  <si>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</si>
  <si>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</si>
  <si>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Начальник ОСАиТП</t>
  </si>
  <si>
    <t>С.В. Алексеев</t>
  </si>
  <si>
    <t>ПВ</t>
  </si>
  <si>
    <t>Аккумуляторна батарея для ИБП, 12v 7ah</t>
  </si>
  <si>
    <t>ПВ000369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</si>
  <si>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</si>
  <si>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Аккумуляторная батарея для ИБП, 12v 12ah</t>
  </si>
  <si>
    <t>З/Ч к вычислительной технике</t>
  </si>
  <si>
    <t>З/Ч к вычислительной технике и инструменты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</si>
</sst>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5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3" fontId="4" fillId="0" borderId="5" xfId="6" applyNumberFormat="1" applyFont="1" applyBorder="1" applyAlignment="1">
      <alignment vertic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8">
    <cellStyle name="Обычный" xfId="0" builtinId="0"/>
    <cellStyle name="Обычный 2" xfId="2"/>
    <cellStyle name="Обычный 2 3" xfId="7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37491</xdr:colOff>
      <xdr:row>15</xdr:row>
      <xdr:rowOff>143721</xdr:rowOff>
    </xdr:from>
    <xdr:to>
      <xdr:col>28</xdr:col>
      <xdr:colOff>1213438</xdr:colOff>
      <xdr:row>15</xdr:row>
      <xdr:rowOff>460242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5086991" y="4321114"/>
          <a:ext cx="1175947" cy="31652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27</xdr:col>
      <xdr:colOff>333995</xdr:colOff>
      <xdr:row>15</xdr:row>
      <xdr:rowOff>329334</xdr:rowOff>
    </xdr:from>
    <xdr:to>
      <xdr:col>27</xdr:col>
      <xdr:colOff>485915</xdr:colOff>
      <xdr:row>15</xdr:row>
      <xdr:rowOff>563207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15473142" y="4509128"/>
          <a:ext cx="151920" cy="233873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70200</xdr:colOff>
      <xdr:row>19</xdr:row>
      <xdr:rowOff>15840</xdr:rowOff>
    </xdr:from>
    <xdr:to>
      <xdr:col>29</xdr:col>
      <xdr:colOff>2880</xdr:colOff>
      <xdr:row>19</xdr:row>
      <xdr:rowOff>16200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69840</xdr:colOff>
      <xdr:row>18</xdr:row>
      <xdr:rowOff>35280</xdr:rowOff>
    </xdr:from>
    <xdr:to>
      <xdr:col>29</xdr:col>
      <xdr:colOff>2880</xdr:colOff>
      <xdr:row>18</xdr:row>
      <xdr:rowOff>35640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889400" y="5473800"/>
          <a:ext cx="122364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17</xdr:row>
      <xdr:rowOff>116923</xdr:rowOff>
    </xdr:from>
    <xdr:to>
      <xdr:col>28</xdr:col>
      <xdr:colOff>1159487</xdr:colOff>
      <xdr:row>17</xdr:row>
      <xdr:rowOff>117283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5165173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18</xdr:row>
      <xdr:rowOff>116923</xdr:rowOff>
    </xdr:from>
    <xdr:to>
      <xdr:col>28</xdr:col>
      <xdr:colOff>1159487</xdr:colOff>
      <xdr:row>18</xdr:row>
      <xdr:rowOff>117283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6798030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27</xdr:col>
      <xdr:colOff>748393</xdr:colOff>
      <xdr:row>19</xdr:row>
      <xdr:rowOff>13607</xdr:rowOff>
    </xdr:from>
    <xdr:to>
      <xdr:col>28</xdr:col>
      <xdr:colOff>1103255</xdr:colOff>
      <xdr:row>19</xdr:row>
      <xdr:rowOff>13967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4995072" y="8422821"/>
          <a:ext cx="1157683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FD36"/>
  <sheetViews>
    <sheetView tabSelected="1" topLeftCell="A4" zoomScale="70" zoomScaleNormal="70" zoomScaleSheetLayoutView="85" zoomScalePageLayoutView="115" workbookViewId="0">
      <selection activeCell="AA44" sqref="AA44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3" width="12.7109375" style="1" customWidth="1"/>
    <col min="14" max="14" width="13.42578125" style="1" customWidth="1"/>
    <col min="15" max="25" width="12.7109375" style="1" hidden="1" customWidth="1"/>
    <col min="26" max="26" width="7.7109375" style="1" hidden="1" customWidth="1"/>
    <col min="27" max="27" width="14.7109375" style="1" customWidth="1"/>
    <col min="28" max="28" width="12" style="1" customWidth="1"/>
    <col min="29" max="29" width="18.28515625" style="1" customWidth="1"/>
    <col min="30" max="30" width="14.28515625" style="1" customWidth="1"/>
    <col min="31" max="836" width="8.85546875" style="1"/>
  </cols>
  <sheetData>
    <row r="1" spans="1:30" ht="15.75">
      <c r="V1" s="2"/>
      <c r="AA1" s="1" t="s">
        <v>0</v>
      </c>
    </row>
    <row r="2" spans="1:30" ht="15.75">
      <c r="V2" s="2"/>
      <c r="AA2" s="1" t="s">
        <v>1</v>
      </c>
    </row>
    <row r="3" spans="1:30" ht="15.75">
      <c r="V3" s="2"/>
      <c r="AA3" s="1" t="s">
        <v>2</v>
      </c>
    </row>
    <row r="4" spans="1:30" ht="16.5" customHeight="1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30" ht="15.75" customHeight="1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>
      <c r="C6" s="6" t="s">
        <v>4</v>
      </c>
      <c r="D6" s="48" t="s">
        <v>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30" s="5" customFormat="1" ht="19.5" customHeight="1">
      <c r="C7" s="6" t="s">
        <v>6</v>
      </c>
      <c r="D7" s="48" t="s">
        <v>74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30" s="5" customFormat="1" ht="19.5" customHeight="1">
      <c r="C8" s="6" t="s">
        <v>7</v>
      </c>
      <c r="D8" s="48" t="s">
        <v>8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30" s="5" customFormat="1" ht="19.5" customHeight="1">
      <c r="C9" s="6" t="s">
        <v>9</v>
      </c>
      <c r="D9" s="48" t="s">
        <v>79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30" s="5" customFormat="1" ht="19.5" customHeight="1">
      <c r="C10" s="6" t="s">
        <v>10</v>
      </c>
      <c r="D10" s="48" t="s">
        <v>80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30" s="5" customFormat="1" ht="27" customHeight="1">
      <c r="C11" s="6" t="s">
        <v>11</v>
      </c>
      <c r="D11" s="48" t="s">
        <v>12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30" s="5" customFormat="1" ht="45.75" customHeight="1">
      <c r="C12" s="6" t="s">
        <v>13</v>
      </c>
      <c r="D12" s="48" t="s">
        <v>14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</row>
    <row r="13" spans="1:30" ht="16.5" customHeight="1"/>
    <row r="14" spans="1:30" ht="70.5" customHeight="1">
      <c r="A14" s="49" t="s">
        <v>15</v>
      </c>
      <c r="B14" s="49" t="s">
        <v>16</v>
      </c>
      <c r="C14" s="49" t="s">
        <v>17</v>
      </c>
      <c r="D14" s="49" t="s">
        <v>18</v>
      </c>
      <c r="E14" s="49" t="s">
        <v>19</v>
      </c>
      <c r="F14" s="49" t="s">
        <v>20</v>
      </c>
      <c r="G14" s="49"/>
      <c r="H14" s="49"/>
      <c r="I14" s="49"/>
      <c r="J14" s="50" t="s">
        <v>21</v>
      </c>
      <c r="K14" s="49" t="s">
        <v>22</v>
      </c>
      <c r="L14" s="51" t="s">
        <v>23</v>
      </c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2" t="s">
        <v>24</v>
      </c>
      <c r="AB14" s="53" t="s">
        <v>25</v>
      </c>
      <c r="AC14" s="54" t="s">
        <v>77</v>
      </c>
      <c r="AD14" s="56" t="s">
        <v>26</v>
      </c>
    </row>
    <row r="15" spans="1:30" ht="28.5" customHeight="1">
      <c r="A15" s="49"/>
      <c r="B15" s="49"/>
      <c r="C15" s="49"/>
      <c r="D15" s="49"/>
      <c r="E15" s="49"/>
      <c r="F15" s="49" t="s">
        <v>27</v>
      </c>
      <c r="G15" s="49" t="s">
        <v>28</v>
      </c>
      <c r="H15" s="49" t="s">
        <v>29</v>
      </c>
      <c r="I15" s="49" t="s">
        <v>30</v>
      </c>
      <c r="J15" s="50"/>
      <c r="K15" s="50"/>
      <c r="L15" s="57" t="s">
        <v>31</v>
      </c>
      <c r="M15" s="57"/>
      <c r="N15" s="57"/>
      <c r="O15" s="57"/>
      <c r="P15" s="57"/>
      <c r="Q15" s="57" t="s">
        <v>32</v>
      </c>
      <c r="R15" s="57"/>
      <c r="S15" s="57"/>
      <c r="T15" s="57"/>
      <c r="U15" s="57"/>
      <c r="V15" s="49" t="s">
        <v>33</v>
      </c>
      <c r="W15" s="49"/>
      <c r="X15" s="49"/>
      <c r="Y15" s="49"/>
      <c r="Z15" s="49"/>
      <c r="AA15" s="52"/>
      <c r="AB15" s="53"/>
      <c r="AC15" s="55"/>
      <c r="AD15" s="56"/>
    </row>
    <row r="16" spans="1:30" ht="52.5" customHeight="1">
      <c r="A16" s="49"/>
      <c r="B16" s="49"/>
      <c r="C16" s="49"/>
      <c r="D16" s="49"/>
      <c r="E16" s="49"/>
      <c r="F16" s="49"/>
      <c r="G16" s="49"/>
      <c r="H16" s="49"/>
      <c r="I16" s="49"/>
      <c r="J16" s="50"/>
      <c r="K16" s="50"/>
      <c r="L16" s="46">
        <v>1</v>
      </c>
      <c r="M16" s="46">
        <v>2</v>
      </c>
      <c r="N16" s="46">
        <v>3</v>
      </c>
      <c r="O16" s="8"/>
      <c r="P16" s="7" t="s">
        <v>34</v>
      </c>
      <c r="Q16" s="7" t="s">
        <v>35</v>
      </c>
      <c r="R16" s="7" t="s">
        <v>36</v>
      </c>
      <c r="S16" s="7" t="s">
        <v>37</v>
      </c>
      <c r="T16" s="7" t="s">
        <v>38</v>
      </c>
      <c r="U16" s="7" t="s">
        <v>39</v>
      </c>
      <c r="V16" s="7" t="s">
        <v>40</v>
      </c>
      <c r="W16" s="7" t="s">
        <v>41</v>
      </c>
      <c r="X16" s="7" t="s">
        <v>42</v>
      </c>
      <c r="Y16" s="7" t="s">
        <v>43</v>
      </c>
      <c r="Z16" s="7" t="s">
        <v>44</v>
      </c>
      <c r="AA16" s="52"/>
      <c r="AB16" s="53"/>
      <c r="AC16" s="55"/>
      <c r="AD16" s="56"/>
    </row>
    <row r="17" spans="1:30" s="13" customFormat="1" ht="15.75" customHeight="1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45</v>
      </c>
      <c r="M17" s="9" t="s">
        <v>46</v>
      </c>
      <c r="N17" s="9" t="s">
        <v>47</v>
      </c>
      <c r="O17" s="9" t="s">
        <v>48</v>
      </c>
      <c r="P17" s="9" t="s">
        <v>49</v>
      </c>
      <c r="Q17" s="9" t="s">
        <v>50</v>
      </c>
      <c r="R17" s="9" t="s">
        <v>51</v>
      </c>
      <c r="S17" s="9" t="s">
        <v>52</v>
      </c>
      <c r="T17" s="9" t="s">
        <v>53</v>
      </c>
      <c r="U17" s="9" t="s">
        <v>54</v>
      </c>
      <c r="V17" s="9" t="s">
        <v>55</v>
      </c>
      <c r="W17" s="9" t="s">
        <v>56</v>
      </c>
      <c r="X17" s="9" t="s">
        <v>57</v>
      </c>
      <c r="Y17" s="9" t="s">
        <v>58</v>
      </c>
      <c r="Z17" s="9" t="s">
        <v>59</v>
      </c>
      <c r="AA17" s="12">
        <v>13</v>
      </c>
      <c r="AB17" s="12">
        <v>14</v>
      </c>
      <c r="AC17" s="12">
        <v>15</v>
      </c>
      <c r="AD17" s="12">
        <v>16</v>
      </c>
    </row>
    <row r="18" spans="1:30" s="33" customFormat="1" ht="15.75" customHeight="1">
      <c r="A18" s="32">
        <v>9</v>
      </c>
      <c r="B18" s="43" t="s">
        <v>76</v>
      </c>
      <c r="C18" s="43" t="s">
        <v>75</v>
      </c>
      <c r="D18" s="41" t="s">
        <v>60</v>
      </c>
      <c r="E18" s="44">
        <v>50</v>
      </c>
      <c r="F18" s="42"/>
      <c r="G18" s="34"/>
      <c r="H18" s="35"/>
      <c r="I18" s="35"/>
      <c r="J18" s="36">
        <v>1.0379</v>
      </c>
      <c r="K18" s="34" t="str">
        <f t="shared" ref="K18:K19" si="0">IF(SUM(F18)=0,"",F18*J18)</f>
        <v/>
      </c>
      <c r="L18" s="45">
        <v>1999.17</v>
      </c>
      <c r="M18" s="45">
        <v>2233.33</v>
      </c>
      <c r="N18" s="45">
        <v>1927.5</v>
      </c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8">
        <f t="shared" ref="AA18:AA19" si="1">COUNTIF(K18:Z18,"&gt;0")</f>
        <v>3</v>
      </c>
      <c r="AB18" s="39">
        <f t="shared" ref="AB18" si="2">CEILING(SUM(K18:Z18)/COUNTIF(K18:Z18,"&gt;0"),0.01)</f>
        <v>2053.34</v>
      </c>
      <c r="AC18" s="39">
        <f t="shared" ref="AC18" si="3">AB18*E18</f>
        <v>102667</v>
      </c>
      <c r="AD18" s="40">
        <f t="shared" ref="AD18" si="4">STDEV(K18:Z18)/AB18*100</f>
        <v>7.7896324542669744</v>
      </c>
    </row>
    <row r="19" spans="1:30" s="33" customFormat="1" ht="15.75" customHeight="1">
      <c r="A19" s="32">
        <v>10</v>
      </c>
      <c r="B19" s="43" t="s">
        <v>74</v>
      </c>
      <c r="C19" s="43" t="s">
        <v>78</v>
      </c>
      <c r="D19" s="41" t="s">
        <v>60</v>
      </c>
      <c r="E19" s="44">
        <v>6</v>
      </c>
      <c r="F19" s="42"/>
      <c r="G19" s="34"/>
      <c r="H19" s="35"/>
      <c r="I19" s="35"/>
      <c r="J19" s="36">
        <v>1.0379</v>
      </c>
      <c r="K19" s="34" t="str">
        <f t="shared" si="0"/>
        <v/>
      </c>
      <c r="L19" s="45">
        <v>2475</v>
      </c>
      <c r="M19" s="45">
        <v>2708.33</v>
      </c>
      <c r="N19" s="45">
        <v>2571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8">
        <f t="shared" si="1"/>
        <v>3</v>
      </c>
      <c r="AB19" s="39">
        <f t="shared" ref="AB19" si="5">CEILING(SUM(K19:Z19)/COUNTIF(K19:Z19,"&gt;0"),0.01)</f>
        <v>2584.7800000000002</v>
      </c>
      <c r="AC19" s="39">
        <f t="shared" ref="AC19" si="6">AB19*E19</f>
        <v>15508.68</v>
      </c>
      <c r="AD19" s="40">
        <f t="shared" ref="AD19" si="7">STDEV(K19:Z19)/AB19*100</f>
        <v>4.5370779031744064</v>
      </c>
    </row>
    <row r="20" spans="1:30" ht="24" customHeight="1">
      <c r="A20" s="14"/>
      <c r="B20" s="15"/>
      <c r="C20" s="58" t="s">
        <v>61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7"/>
      <c r="AC20" s="17">
        <f>SUM(AC18:AC19)</f>
        <v>118175.67999999999</v>
      </c>
      <c r="AD20" s="18"/>
    </row>
    <row r="21" spans="1:30" ht="13.5" customHeight="1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0"/>
    </row>
    <row r="22" spans="1:30" ht="13.5" customHeight="1">
      <c r="L22" s="21"/>
    </row>
    <row r="23" spans="1:30" s="22" customFormat="1" ht="13.5" customHeight="1">
      <c r="C23" s="23" t="s">
        <v>62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30" s="22" customFormat="1" ht="13.5" customHeight="1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30" s="22" customFormat="1" ht="13.5" customHeight="1">
      <c r="C25" s="24">
        <v>45093</v>
      </c>
      <c r="D25" s="25"/>
      <c r="E25" s="25"/>
      <c r="F25" s="59" t="s">
        <v>72</v>
      </c>
      <c r="G25" s="59"/>
      <c r="H25" s="59"/>
      <c r="I25" s="59"/>
      <c r="J25" s="59"/>
      <c r="K25" s="27"/>
      <c r="L25" s="59"/>
      <c r="M25" s="59"/>
      <c r="N25" s="59"/>
      <c r="O25" s="28"/>
      <c r="P25" s="28"/>
      <c r="Q25" s="1"/>
      <c r="R25" s="1"/>
      <c r="S25" s="1"/>
      <c r="T25" s="1"/>
      <c r="U25" s="1"/>
      <c r="V25" s="24" t="s">
        <v>63</v>
      </c>
      <c r="W25" s="24"/>
      <c r="X25" s="24"/>
      <c r="Y25" s="24"/>
      <c r="Z25" s="24"/>
      <c r="AA25" s="60" t="s">
        <v>73</v>
      </c>
      <c r="AB25" s="60"/>
      <c r="AC25" s="29"/>
    </row>
    <row r="26" spans="1:30" s="22" customFormat="1" ht="13.5" customHeight="1">
      <c r="C26" s="30" t="s">
        <v>64</v>
      </c>
      <c r="D26" s="25"/>
      <c r="E26" s="25"/>
      <c r="F26" s="61" t="s">
        <v>65</v>
      </c>
      <c r="G26" s="61"/>
      <c r="H26" s="61"/>
      <c r="I26" s="61"/>
      <c r="J26" s="61"/>
      <c r="K26" s="1"/>
      <c r="L26" s="62" t="s">
        <v>66</v>
      </c>
      <c r="M26" s="62"/>
      <c r="N26" s="62"/>
      <c r="O26" s="28"/>
      <c r="P26" s="28"/>
      <c r="Q26" s="1"/>
      <c r="R26" s="1"/>
      <c r="S26" s="1"/>
      <c r="T26" s="1"/>
      <c r="U26" s="1"/>
      <c r="V26" s="30"/>
      <c r="W26" s="30"/>
      <c r="X26" s="30"/>
      <c r="Y26" s="30"/>
      <c r="Z26" s="30"/>
      <c r="AA26" s="30"/>
      <c r="AB26" s="30"/>
    </row>
    <row r="27" spans="1:30" ht="13.5" customHeight="1">
      <c r="C27" s="31"/>
    </row>
    <row r="28" spans="1:30" ht="13.5" customHeight="1">
      <c r="C28" s="23" t="s">
        <v>67</v>
      </c>
    </row>
    <row r="29" spans="1:30" ht="13.5" customHeight="1"/>
    <row r="30" spans="1:30">
      <c r="C30" s="24">
        <v>45093</v>
      </c>
      <c r="D30" s="25"/>
      <c r="E30" s="25"/>
      <c r="F30" s="59" t="s">
        <v>68</v>
      </c>
      <c r="G30" s="59"/>
      <c r="H30" s="59"/>
      <c r="I30" s="59"/>
      <c r="J30" s="59"/>
      <c r="K30" s="27"/>
      <c r="L30" s="59"/>
      <c r="M30" s="59"/>
      <c r="N30" s="59"/>
      <c r="O30" s="28"/>
      <c r="P30" s="28"/>
      <c r="V30" s="24" t="s">
        <v>69</v>
      </c>
      <c r="W30" s="24"/>
      <c r="X30" s="24"/>
      <c r="Y30" s="24"/>
      <c r="Z30" s="24"/>
      <c r="AA30" s="60" t="s">
        <v>70</v>
      </c>
      <c r="AB30" s="60"/>
    </row>
    <row r="31" spans="1:30">
      <c r="C31" s="30" t="s">
        <v>64</v>
      </c>
      <c r="D31" s="25"/>
      <c r="E31" s="25"/>
      <c r="F31" s="61" t="s">
        <v>65</v>
      </c>
      <c r="G31" s="61"/>
      <c r="H31" s="61"/>
      <c r="I31" s="61"/>
      <c r="J31" s="61"/>
      <c r="L31" s="62" t="s">
        <v>66</v>
      </c>
      <c r="M31" s="62"/>
      <c r="N31" s="62"/>
      <c r="O31" s="28"/>
      <c r="P31" s="28"/>
      <c r="V31" s="30"/>
      <c r="W31" s="30"/>
      <c r="X31" s="30"/>
      <c r="Y31" s="30"/>
      <c r="Z31" s="30"/>
      <c r="AA31" s="30"/>
      <c r="AB31" s="30"/>
    </row>
    <row r="34" spans="3:30">
      <c r="C34" s="23" t="s">
        <v>71</v>
      </c>
    </row>
    <row r="36" spans="3:30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</sheetData>
  <autoFilter ref="A17:AD21"/>
  <mergeCells count="39">
    <mergeCell ref="F30:J30"/>
    <mergeCell ref="L30:N30"/>
    <mergeCell ref="AA30:AB30"/>
    <mergeCell ref="F31:J31"/>
    <mergeCell ref="L31:N31"/>
    <mergeCell ref="C20:M20"/>
    <mergeCell ref="F25:J25"/>
    <mergeCell ref="L25:N25"/>
    <mergeCell ref="AA25:AB25"/>
    <mergeCell ref="F26:J26"/>
    <mergeCell ref="L26:N26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7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revision>1</cp:revision>
  <cp:lastPrinted>2023-06-16T10:21:56Z</cp:lastPrinted>
  <dcterms:created xsi:type="dcterms:W3CDTF">1996-10-08T23:32:33Z</dcterms:created>
  <dcterms:modified xsi:type="dcterms:W3CDTF">2023-06-27T12:21:49Z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